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'!$C$5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'!$10:$11</definedName>
    <definedName name="_xlnm.Print_Area" localSheetId="0">'Приложение '!$A$1:$C$35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B1" i="1" l="1"/>
  <c r="A8" i="1"/>
  <c r="C3" i="1"/>
  <c r="C4" i="1"/>
</calcChain>
</file>

<file path=xl/sharedStrings.xml><?xml version="1.0" encoding="utf-8"?>
<sst xmlns="http://schemas.openxmlformats.org/spreadsheetml/2006/main" count="53" uniqueCount="53">
  <si>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</si>
  <si>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</si>
  <si>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</si>
  <si>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</si>
  <si>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</si>
  <si>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Приложение 5</t>
  </si>
  <si>
    <t>01.01.2020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</si>
  <si>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</si>
  <si>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</si>
  <si>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</si>
  <si>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</si>
  <si>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</si>
  <si>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</si>
  <si>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</si>
  <si>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</si>
  <si>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</si>
  <si>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</si>
  <si>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</si>
  <si>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</si>
  <si>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</si>
  <si>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</si>
  <si>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</si>
  <si>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</si>
  <si>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</si>
  <si>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</si>
  <si>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</si>
  <si>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</si>
  <si>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</si>
  <si>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</si>
  <si>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</si>
  <si>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</si>
  <si>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</si>
  <si>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</si>
  <si>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</si>
  <si>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</si>
  <si>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</si>
  <si>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</si>
  <si>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</si>
  <si>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</si>
  <si>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</si>
  <si>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</si>
  <si>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</si>
  <si>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</si>
  <si>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</si>
  <si>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</si>
  <si>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</si>
  <si>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</si>
  <si>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</si>
  <si>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</si>
  <si>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</si>
  <si>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от _____________ № ______</t>
  </si>
  <si>
    <t>01 05 00 00 00 0000 000</t>
  </si>
  <si>
    <t>Изменение остатков средств на счетах по учету средств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</si>
</sst>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Continuous" vertical="center" wrapText="1"/>
    </xf>
    <xf numFmtId="0" fontId="4" fillId="0" borderId="0" xfId="0" applyFont="1"/>
    <xf numFmtId="0" fontId="5" fillId="2" borderId="0" xfId="0" applyFont="1" applyFill="1" applyAlignment="1">
      <alignment horizontal="right"/>
    </xf>
    <xf numFmtId="0" fontId="6" fillId="0" borderId="0" xfId="0" applyFont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3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164" fontId="2" fillId="0" borderId="0" xfId="0" applyNumberFormat="1" applyFont="1"/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5" fillId="0" borderId="0" xfId="2" applyFont="1" applyFill="1" applyAlignment="1">
      <alignment horizontal="right"/>
    </xf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Font="1"/>
  </cellXfs>
  <cellStyles count="3">
    <cellStyle name="Обычный" xfId="0" builtinId="0"/>
    <cellStyle name="Обычный 2" xfId="2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7" style="5" customWidth="1"/>
    <col min="2" max="2" width="80.140625" style="5" customWidth="1"/>
    <col min="3" max="3" width="20.28515625" style="5" customWidth="1"/>
    <col min="4" max="4" width="9.140625" style="5"/>
    <col min="5" max="5" width="12.42578125" style="5" bestFit="1" customWidth="1"/>
    <col min="6" max="6" width="17.85546875" style="5" bestFit="1" customWidth="1"/>
    <col min="7" max="16384" width="9.140625" style="5"/>
  </cols>
  <sheetData>
    <row r="1" spans="1:3" ht="15.75" x14ac:dyDescent="0.25">
      <c r="A1" s="3" t="s">
        <v>6</v>
      </c>
      <c r="B1" s="3">
        <f>YEAR(Date)</f>
        <v>2020</v>
      </c>
      <c r="C1" s="4" t="s">
        <v>5</v>
      </c>
    </row>
    <row r="2" spans="1:3" ht="15.75" x14ac:dyDescent="0.25">
      <c r="A2" s="6">
        <v>2016</v>
      </c>
      <c r="B2" s="7"/>
      <c r="C2" s="4" t="s">
        <v>0</v>
      </c>
    </row>
    <row r="3" spans="1:3" ht="15.75" x14ac:dyDescent="0.25">
      <c r="A3" s="6">
        <v>2016</v>
      </c>
      <c r="B3" s="7"/>
      <c r="C3" s="4" t="str">
        <f>CONCATENATE("''","О краевом бюджете на ",Year," год")</f>
        <v>''О краевом бюджете на 2020 год</v>
      </c>
    </row>
    <row r="4" spans="1:3" ht="15.75" x14ac:dyDescent="0.25">
      <c r="A4" s="8"/>
      <c r="B4" s="7"/>
      <c r="C4" s="4" t="str">
        <f>CONCATENATE("и на плановый период ",Year+1," и ",Year+2," годов""")</f>
        <v>и на плановый период 2021 и 2022 годов"</v>
      </c>
    </row>
    <row r="5" spans="1:3" ht="15.75" x14ac:dyDescent="0.25">
      <c r="A5" s="8"/>
      <c r="B5" s="7"/>
      <c r="C5" s="24" t="s">
        <v>50</v>
      </c>
    </row>
    <row r="6" spans="1:3" ht="15.75" x14ac:dyDescent="0.25">
      <c r="A6" s="8"/>
      <c r="B6" s="7"/>
      <c r="C6" s="9"/>
    </row>
    <row r="7" spans="1:3" ht="15.75" x14ac:dyDescent="0.25">
      <c r="A7" s="8"/>
      <c r="B7" s="7"/>
      <c r="C7" s="9"/>
    </row>
    <row r="8" spans="1:3" ht="18.75" x14ac:dyDescent="0.25">
      <c r="A8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2020 год</v>
      </c>
      <c r="B8" s="2"/>
      <c r="C8" s="10"/>
    </row>
    <row r="9" spans="1:3" ht="15.75" x14ac:dyDescent="0.25">
      <c r="A9" s="8"/>
      <c r="B9" s="7"/>
      <c r="C9" s="9" t="s">
        <v>1</v>
      </c>
    </row>
    <row r="10" spans="1:3" ht="31.5" x14ac:dyDescent="0.25">
      <c r="A10" s="11" t="s">
        <v>2</v>
      </c>
      <c r="B10" s="11" t="s">
        <v>3</v>
      </c>
      <c r="C10" s="11" t="s">
        <v>4</v>
      </c>
    </row>
    <row r="11" spans="1:3" s="29" customFormat="1" ht="15" x14ac:dyDescent="0.25">
      <c r="A11" s="28">
        <v>1</v>
      </c>
      <c r="B11" s="28">
        <v>2</v>
      </c>
      <c r="C11" s="28">
        <v>3</v>
      </c>
    </row>
    <row r="12" spans="1:3" s="1" customFormat="1" ht="15.75" x14ac:dyDescent="0.25">
      <c r="A12" s="19"/>
      <c r="B12" s="13" t="s">
        <v>49</v>
      </c>
      <c r="C12" s="14">
        <v>0</v>
      </c>
    </row>
    <row r="13" spans="1:3" s="1" customFormat="1" ht="31.5" x14ac:dyDescent="0.25">
      <c r="A13" s="19" t="s">
        <v>7</v>
      </c>
      <c r="B13" s="13" t="s">
        <v>8</v>
      </c>
      <c r="C13" s="14">
        <v>-163767.07</v>
      </c>
    </row>
    <row r="14" spans="1:3" s="1" customFormat="1" ht="31.5" x14ac:dyDescent="0.25">
      <c r="A14" s="12" t="s">
        <v>9</v>
      </c>
      <c r="B14" s="17" t="s">
        <v>10</v>
      </c>
      <c r="C14" s="18">
        <v>-163767.07</v>
      </c>
    </row>
    <row r="15" spans="1:3" s="1" customFormat="1" ht="31.5" x14ac:dyDescent="0.25">
      <c r="A15" s="12" t="s">
        <v>11</v>
      </c>
      <c r="B15" s="17" t="s">
        <v>12</v>
      </c>
      <c r="C15" s="18">
        <v>5000000</v>
      </c>
    </row>
    <row r="16" spans="1:3" s="1" customFormat="1" ht="47.25" x14ac:dyDescent="0.25">
      <c r="A16" s="12" t="s">
        <v>13</v>
      </c>
      <c r="B16" s="17" t="s">
        <v>14</v>
      </c>
      <c r="C16" s="18">
        <v>5000000</v>
      </c>
    </row>
    <row r="17" spans="1:6" s="1" customFormat="1" ht="31.5" x14ac:dyDescent="0.25">
      <c r="A17" s="12" t="s">
        <v>15</v>
      </c>
      <c r="B17" s="17" t="s">
        <v>16</v>
      </c>
      <c r="C17" s="18">
        <v>-5163767.07</v>
      </c>
    </row>
    <row r="18" spans="1:6" s="1" customFormat="1" ht="47.25" x14ac:dyDescent="0.25">
      <c r="A18" s="12" t="s">
        <v>17</v>
      </c>
      <c r="B18" s="17" t="s">
        <v>18</v>
      </c>
      <c r="C18" s="18">
        <v>-5163767.07</v>
      </c>
    </row>
    <row r="19" spans="1:6" s="1" customFormat="1" ht="15.75" x14ac:dyDescent="0.25">
      <c r="A19" s="27" t="s">
        <v>51</v>
      </c>
      <c r="B19" s="25" t="s">
        <v>52</v>
      </c>
      <c r="C19" s="26">
        <v>0</v>
      </c>
    </row>
    <row r="20" spans="1:6" s="1" customFormat="1" ht="15.75" x14ac:dyDescent="0.25">
      <c r="A20" s="12" t="s">
        <v>19</v>
      </c>
      <c r="B20" s="17" t="s">
        <v>20</v>
      </c>
      <c r="C20" s="18">
        <v>-79304395.628169999</v>
      </c>
    </row>
    <row r="21" spans="1:6" s="1" customFormat="1" ht="15.75" x14ac:dyDescent="0.25">
      <c r="A21" s="12" t="s">
        <v>21</v>
      </c>
      <c r="B21" s="17" t="s">
        <v>22</v>
      </c>
      <c r="C21" s="18">
        <v>-79304395.628169999</v>
      </c>
    </row>
    <row r="22" spans="1:6" s="1" customFormat="1" ht="15.75" x14ac:dyDescent="0.25">
      <c r="A22" s="12" t="s">
        <v>23</v>
      </c>
      <c r="B22" s="17" t="s">
        <v>24</v>
      </c>
      <c r="C22" s="18">
        <v>-79304395.628169999</v>
      </c>
    </row>
    <row r="23" spans="1:6" s="1" customFormat="1" ht="31.5" x14ac:dyDescent="0.25">
      <c r="A23" s="12" t="s">
        <v>25</v>
      </c>
      <c r="B23" s="17" t="s">
        <v>26</v>
      </c>
      <c r="C23" s="18">
        <v>-79304395.628169999</v>
      </c>
      <c r="F23" s="20"/>
    </row>
    <row r="24" spans="1:6" s="1" customFormat="1" ht="15.75" x14ac:dyDescent="0.25">
      <c r="A24" s="12" t="s">
        <v>27</v>
      </c>
      <c r="B24" s="17" t="s">
        <v>28</v>
      </c>
      <c r="C24" s="18">
        <v>79304395.628169999</v>
      </c>
    </row>
    <row r="25" spans="1:6" s="1" customFormat="1" ht="15.75" x14ac:dyDescent="0.25">
      <c r="A25" s="12" t="s">
        <v>29</v>
      </c>
      <c r="B25" s="17" t="s">
        <v>30</v>
      </c>
      <c r="C25" s="18">
        <v>79304395.628169999</v>
      </c>
    </row>
    <row r="26" spans="1:6" s="1" customFormat="1" ht="15.75" x14ac:dyDescent="0.25">
      <c r="A26" s="12" t="s">
        <v>31</v>
      </c>
      <c r="B26" s="17" t="s">
        <v>32</v>
      </c>
      <c r="C26" s="18">
        <v>79304395.628169999</v>
      </c>
    </row>
    <row r="27" spans="1:6" s="1" customFormat="1" ht="31.5" x14ac:dyDescent="0.25">
      <c r="A27" s="12" t="s">
        <v>33</v>
      </c>
      <c r="B27" s="17" t="s">
        <v>34</v>
      </c>
      <c r="C27" s="18">
        <v>79304395.628169999</v>
      </c>
    </row>
    <row r="28" spans="1:6" s="1" customFormat="1" ht="15.75" x14ac:dyDescent="0.25">
      <c r="A28" s="19" t="s">
        <v>35</v>
      </c>
      <c r="B28" s="13" t="s">
        <v>36</v>
      </c>
      <c r="C28" s="14">
        <v>163767.07</v>
      </c>
    </row>
    <row r="29" spans="1:6" s="1" customFormat="1" ht="31.5" x14ac:dyDescent="0.25">
      <c r="A29" s="12" t="s">
        <v>37</v>
      </c>
      <c r="B29" s="17" t="s">
        <v>38</v>
      </c>
      <c r="C29" s="18">
        <v>-1000000</v>
      </c>
    </row>
    <row r="30" spans="1:6" s="1" customFormat="1" ht="31.5" x14ac:dyDescent="0.25">
      <c r="A30" s="12" t="s">
        <v>39</v>
      </c>
      <c r="B30" s="17" t="s">
        <v>40</v>
      </c>
      <c r="C30" s="18">
        <v>-1000000</v>
      </c>
    </row>
    <row r="31" spans="1:6" s="1" customFormat="1" ht="31.5" x14ac:dyDescent="0.25">
      <c r="A31" s="12" t="s">
        <v>41</v>
      </c>
      <c r="B31" s="17" t="s">
        <v>42</v>
      </c>
      <c r="C31" s="18">
        <v>-1000000</v>
      </c>
    </row>
    <row r="32" spans="1:6" s="1" customFormat="1" ht="31.5" x14ac:dyDescent="0.25">
      <c r="A32" s="12" t="s">
        <v>43</v>
      </c>
      <c r="B32" s="17" t="s">
        <v>44</v>
      </c>
      <c r="C32" s="18">
        <v>1163767.07</v>
      </c>
    </row>
    <row r="33" spans="1:3" s="1" customFormat="1" ht="31.5" x14ac:dyDescent="0.25">
      <c r="A33" s="12" t="s">
        <v>45</v>
      </c>
      <c r="B33" s="17" t="s">
        <v>46</v>
      </c>
      <c r="C33" s="18">
        <v>1163767.07</v>
      </c>
    </row>
    <row r="34" spans="1:3" s="1" customFormat="1" ht="31.5" x14ac:dyDescent="0.25">
      <c r="A34" s="21" t="s">
        <v>47</v>
      </c>
      <c r="B34" s="22" t="s">
        <v>48</v>
      </c>
      <c r="C34" s="23">
        <v>1163767.07</v>
      </c>
    </row>
    <row r="35" spans="1:3" ht="15.75" x14ac:dyDescent="0.25">
      <c r="A35" s="15"/>
      <c r="B35" s="1"/>
      <c r="C35" s="1"/>
    </row>
    <row r="36" spans="1:3" ht="15.75" x14ac:dyDescent="0.25">
      <c r="A36" s="1"/>
      <c r="B36" s="1"/>
      <c r="C36" s="1"/>
    </row>
  </sheetData>
  <pageMargins left="0.70866141732283472" right="0.70866141732283472" top="0.74803149606299213" bottom="0.74803149606299213" header="0.31496062992125984" footer="0.31496062992125984"/>
  <pageSetup paperSize="9" scale="6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2019-10-23T01:25:59Z</dcterms:modified>
</cp:coreProperties>
</file>